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urtin\Desktop\S.CARTAUT\NOUVELLE MAQUETTE ET NOUVEAU REFERENTIEL MENTION 4 PARCOURS FA\"/>
    </mc:Choice>
  </mc:AlternateContent>
  <bookViews>
    <workbookView xWindow="0" yWindow="0" windowWidth="28800" windowHeight="11730" activeTab="3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1" l="1"/>
  <c r="E14" i="11"/>
  <c r="F14" i="10"/>
  <c r="E14" i="10"/>
  <c r="B14" i="11" l="1"/>
  <c r="B14" i="10" l="1"/>
  <c r="B12" i="9"/>
  <c r="B12" i="7"/>
  <c r="F12" i="9"/>
  <c r="E12" i="9"/>
  <c r="F12" i="7"/>
  <c r="E12" i="7"/>
</calcChain>
</file>

<file path=xl/sharedStrings.xml><?xml version="1.0" encoding="utf-8"?>
<sst xmlns="http://schemas.openxmlformats.org/spreadsheetml/2006/main" count="155" uniqueCount="52">
  <si>
    <t>Fiche Maquette Master : MEEF Mention Pratiques et ingénierie de la formation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</si>
  <si>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</si>
  <si>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</si>
  <si>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« Ingénieur de formation et formateur d’adultes »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</si>
  <si>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</si>
  <si>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</si>
  <si>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</si>
  <si>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</si>
  <si>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</si>
  <si>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</si>
  <si>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</si>
  <si>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</si>
  <si>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</si>
  <si>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</si>
  <si>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</si>
  <si>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</si>
  <si>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</si>
  <si>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</si>
  <si>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</si>
  <si>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Capitalisable (O/N)</t>
  </si>
  <si>
    <t>UE01 Cadre épistémologique et culture professionnelle</t>
  </si>
  <si>
    <r>
      <t xml:space="preserve">UE02 Stage, </t>
    </r>
    <r>
      <rPr>
        <sz val="11"/>
        <color rgb="FFFF0000"/>
        <rFont val="Calibri"/>
        <family val="2"/>
        <scheme val="minor"/>
      </rPr>
      <t xml:space="preserve">projet professionnel </t>
    </r>
    <r>
      <rPr>
        <sz val="11"/>
        <rFont val="Calibri"/>
        <family val="2"/>
        <scheme val="minor"/>
      </rPr>
      <t>et pratique réflexive</t>
    </r>
  </si>
  <si>
    <r>
      <rPr>
        <sz val="11"/>
        <rFont val="Calibri"/>
        <family val="2"/>
        <scheme val="minor"/>
      </rPr>
      <t xml:space="preserve">UE03 </t>
    </r>
    <r>
      <rPr>
        <sz val="11"/>
        <color rgb="FFFF0000"/>
        <rFont val="Calibri"/>
        <family val="2"/>
        <scheme val="minor"/>
      </rPr>
      <t>Conception de la formation et ingénierie pédagogique</t>
    </r>
  </si>
  <si>
    <r>
      <rPr>
        <sz val="11"/>
        <rFont val="Calibri"/>
        <family val="2"/>
        <scheme val="minor"/>
      </rPr>
      <t>UE04</t>
    </r>
    <r>
      <rPr>
        <sz val="11"/>
        <color rgb="FFFF0000"/>
        <rFont val="Calibri"/>
        <family val="2"/>
        <scheme val="minor"/>
      </rPr>
      <t xml:space="preserve"> Gestion et analyse des demandes et des besoins de formation</t>
    </r>
  </si>
  <si>
    <t>UE05 Méthode de recueil et d'analyse des données en SHS</t>
  </si>
  <si>
    <t>Mutualisation parcours RSEF Mention PIF</t>
  </si>
  <si>
    <r>
      <t xml:space="preserve">UE06 Cadre épistémologique et culture professionnelle </t>
    </r>
    <r>
      <rPr>
        <sz val="11"/>
        <color rgb="FFFF0000"/>
        <rFont val="Calibri"/>
        <family val="2"/>
        <scheme val="minor"/>
      </rPr>
      <t>2</t>
    </r>
  </si>
  <si>
    <r>
      <rPr>
        <sz val="11"/>
        <rFont val="Calibri"/>
        <family val="2"/>
        <scheme val="minor"/>
      </rPr>
      <t>UE07</t>
    </r>
    <r>
      <rPr>
        <sz val="11"/>
        <color rgb="FFFF0000"/>
        <rFont val="Calibri"/>
        <family val="2"/>
        <scheme val="minor"/>
      </rPr>
      <t xml:space="preserve"> Conception de la formation et ingénierie pédagogique 2</t>
    </r>
  </si>
  <si>
    <r>
      <rPr>
        <sz val="11"/>
        <rFont val="Calibri"/>
        <family val="2"/>
        <scheme val="minor"/>
      </rPr>
      <t>UE08</t>
    </r>
    <r>
      <rPr>
        <sz val="11"/>
        <color rgb="FFFF0000"/>
        <rFont val="Calibri"/>
        <family val="2"/>
        <scheme val="minor"/>
      </rPr>
      <t xml:space="preserve"> Ingénierie de projet et usage du numérique</t>
    </r>
  </si>
  <si>
    <r>
      <t xml:space="preserve">UE09 Stage </t>
    </r>
    <r>
      <rPr>
        <sz val="11"/>
        <color rgb="FFFF0000"/>
        <rFont val="Calibri"/>
        <family val="2"/>
        <scheme val="minor"/>
      </rPr>
      <t>et développement des compétences</t>
    </r>
  </si>
  <si>
    <t>UE10 Méthode de recueil et d'analyse des données en SHS</t>
  </si>
  <si>
    <t xml:space="preserve">Nombre à choisir par l'étudiant: 1 ECUE AU CHOIX </t>
  </si>
  <si>
    <r>
      <t xml:space="preserve">UE11 </t>
    </r>
    <r>
      <rPr>
        <sz val="11"/>
        <color rgb="FFFF0000"/>
        <rFont val="Calibri"/>
        <family val="2"/>
        <scheme val="minor"/>
      </rPr>
      <t>Spécialisation métier</t>
    </r>
  </si>
  <si>
    <t>DU Formateur d'enseignants OU</t>
  </si>
  <si>
    <t>UE11</t>
  </si>
  <si>
    <t>DU Formateur d'enseignants</t>
  </si>
  <si>
    <t>O</t>
  </si>
  <si>
    <t>Digital learning et design pédagogique</t>
  </si>
  <si>
    <r>
      <t xml:space="preserve">UE12 </t>
    </r>
    <r>
      <rPr>
        <sz val="11"/>
        <color rgb="FFFF0000"/>
        <rFont val="Calibri"/>
        <family val="2"/>
        <scheme val="minor"/>
      </rPr>
      <t>Formation et accompagnement professionnel</t>
    </r>
  </si>
  <si>
    <r>
      <t xml:space="preserve">UE13 </t>
    </r>
    <r>
      <rPr>
        <sz val="11"/>
        <color rgb="FFFF0000"/>
        <rFont val="Calibri"/>
        <family val="2"/>
        <scheme val="minor"/>
      </rPr>
      <t>Adulte et engagement dans l'apprentissage</t>
    </r>
  </si>
  <si>
    <t>UE14 Langue et langage (Anglais)</t>
  </si>
  <si>
    <t>UE15 Technique de recueil et d'analyse des données en SHS</t>
  </si>
  <si>
    <r>
      <t xml:space="preserve">UE16 Stage </t>
    </r>
    <r>
      <rPr>
        <sz val="11"/>
        <color rgb="FFFF0000"/>
        <rFont val="Calibri"/>
        <family val="2"/>
        <scheme val="minor"/>
      </rPr>
      <t>et valorisation de l'expérience professionnelle</t>
    </r>
  </si>
  <si>
    <t>Nombre à choisir par l'étudiant: 1 ECUE AU CHOIX</t>
  </si>
  <si>
    <r>
      <t xml:space="preserve">UE17 </t>
    </r>
    <r>
      <rPr>
        <sz val="11"/>
        <color rgb="FFFF0000"/>
        <rFont val="Calibri"/>
        <family val="2"/>
        <scheme val="minor"/>
      </rPr>
      <t>Spécialisation métier</t>
    </r>
  </si>
  <si>
    <t>UE17</t>
  </si>
  <si>
    <t>Formation, travail, santé</t>
  </si>
  <si>
    <r>
      <t xml:space="preserve">UE18 </t>
    </r>
    <r>
      <rPr>
        <sz val="11"/>
        <color rgb="FFFF0000"/>
        <rFont val="Calibri"/>
        <family val="2"/>
        <scheme val="minor"/>
      </rPr>
      <t>E-learning et outils numériques</t>
    </r>
  </si>
  <si>
    <r>
      <t xml:space="preserve">UE19 </t>
    </r>
    <r>
      <rPr>
        <sz val="11"/>
        <color rgb="FFFF0000"/>
        <rFont val="Calibri"/>
        <family val="2"/>
        <scheme val="minor"/>
      </rPr>
      <t>Formation et accompagnement professionnel</t>
    </r>
  </si>
  <si>
    <t>UE20 Langue et langage (Anglais)</t>
  </si>
  <si>
    <t>UE21 Mémoire professionnel et traitement des données</t>
  </si>
  <si>
    <r>
      <t xml:space="preserve">UE22 Stage </t>
    </r>
    <r>
      <rPr>
        <sz val="11"/>
        <color rgb="FFFF0000"/>
        <rFont val="Calibri"/>
        <family val="2"/>
        <scheme val="minor"/>
      </rPr>
      <t>et communication autour de l'expérience professionnelle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</si>
</sst>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/>
    <xf numFmtId="0" fontId="8" fillId="0" borderId="1" xfId="0" applyFont="1" applyBorder="1"/>
    <xf numFmtId="0" fontId="0" fillId="2" borderId="3" xfId="0" applyFill="1" applyBorder="1"/>
    <xf numFmtId="0" fontId="1" fillId="0" borderId="14" xfId="0" applyFont="1" applyBorder="1"/>
    <xf numFmtId="0" fontId="1" fillId="2" borderId="1" xfId="0" applyFont="1" applyFill="1" applyBorder="1"/>
    <xf numFmtId="0" fontId="1" fillId="0" borderId="14" xfId="0" applyFont="1" applyBorder="1" applyAlignment="1">
      <alignment wrapText="1"/>
    </xf>
    <xf numFmtId="0" fontId="9" fillId="0" borderId="14" xfId="0" applyFont="1" applyBorder="1"/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17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16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10" fillId="3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F10" sqref="F10"/>
    </sheetView>
  </sheetViews>
  <sheetFormatPr baseColWidth="10" defaultColWidth="11.42578125" defaultRowHeight="15" x14ac:dyDescent="0.25"/>
  <cols>
    <col min="1" max="1" width="61.7109375" bestFit="1" customWidth="1"/>
    <col min="2" max="2" width="20.85546875" customWidth="1"/>
    <col min="3" max="3" width="28.85546875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.75" x14ac:dyDescent="0.3">
      <c r="A2" s="20" t="s">
        <v>1</v>
      </c>
      <c r="B2" s="21" t="s">
        <v>2</v>
      </c>
      <c r="C2" s="20"/>
      <c r="D2" s="21" t="s">
        <v>3</v>
      </c>
      <c r="E2" s="22"/>
      <c r="F2" s="22"/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 x14ac:dyDescent="0.35">
      <c r="A3" s="20" t="s">
        <v>4</v>
      </c>
      <c r="B3" s="21" t="s">
        <v>2</v>
      </c>
      <c r="C3" s="20"/>
      <c r="D3" s="21" t="s">
        <v>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2" t="s">
        <v>6</v>
      </c>
      <c r="B4" s="3" t="s">
        <v>7</v>
      </c>
      <c r="C4" s="3"/>
      <c r="D4" s="3"/>
      <c r="E4" s="3"/>
      <c r="F4" s="3"/>
      <c r="G4" s="3"/>
      <c r="H4" s="4"/>
      <c r="J4" s="2" t="s">
        <v>8</v>
      </c>
      <c r="K4" s="3" t="s">
        <v>7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10" t="s">
        <v>16</v>
      </c>
      <c r="J5" s="5" t="s">
        <v>17</v>
      </c>
      <c r="K5" s="6" t="s">
        <v>18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19</v>
      </c>
      <c r="R5" s="7" t="s">
        <v>16</v>
      </c>
    </row>
    <row r="6" spans="1:19" x14ac:dyDescent="0.25">
      <c r="A6" s="1" t="s">
        <v>20</v>
      </c>
      <c r="B6" s="29">
        <v>6</v>
      </c>
      <c r="C6" s="3"/>
      <c r="D6" s="3">
        <v>6</v>
      </c>
      <c r="E6" s="3">
        <v>18</v>
      </c>
      <c r="F6" s="3">
        <v>17.5</v>
      </c>
      <c r="G6" s="3"/>
      <c r="H6" s="4"/>
      <c r="J6" s="16"/>
      <c r="K6" s="17"/>
      <c r="L6" s="17"/>
      <c r="M6" s="17"/>
      <c r="N6" s="17"/>
      <c r="O6" s="17"/>
      <c r="P6" s="17"/>
      <c r="Q6" s="17"/>
      <c r="R6" s="18"/>
    </row>
    <row r="7" spans="1:19" x14ac:dyDescent="0.25">
      <c r="A7" s="1" t="s">
        <v>21</v>
      </c>
      <c r="B7" s="31">
        <v>6</v>
      </c>
      <c r="C7" s="1"/>
      <c r="D7" s="1">
        <v>6</v>
      </c>
      <c r="E7" s="1">
        <v>3</v>
      </c>
      <c r="F7" s="24">
        <v>31</v>
      </c>
      <c r="G7" s="1"/>
      <c r="H7" s="12"/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24" t="s">
        <v>22</v>
      </c>
      <c r="B8" s="31">
        <v>6</v>
      </c>
      <c r="C8" s="1"/>
      <c r="D8" s="1">
        <v>6</v>
      </c>
      <c r="E8" s="1">
        <v>7</v>
      </c>
      <c r="F8" s="1">
        <v>34</v>
      </c>
      <c r="G8" s="1"/>
      <c r="H8" s="12"/>
      <c r="J8" s="11"/>
      <c r="K8" s="1"/>
      <c r="L8" s="1"/>
      <c r="M8" s="1"/>
      <c r="N8" s="1"/>
      <c r="O8" s="1"/>
      <c r="P8" s="1"/>
      <c r="Q8" s="1"/>
      <c r="R8" s="12"/>
    </row>
    <row r="9" spans="1:19" x14ac:dyDescent="0.25">
      <c r="A9" s="24" t="s">
        <v>23</v>
      </c>
      <c r="B9" s="31">
        <v>6</v>
      </c>
      <c r="C9" s="1"/>
      <c r="D9" s="1">
        <v>6</v>
      </c>
      <c r="E9" s="1">
        <v>8</v>
      </c>
      <c r="F9" s="24">
        <v>40</v>
      </c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1" t="s">
        <v>24</v>
      </c>
      <c r="B10" s="31">
        <v>6</v>
      </c>
      <c r="C10" s="1"/>
      <c r="D10" s="1">
        <v>6</v>
      </c>
      <c r="E10" s="24">
        <v>4</v>
      </c>
      <c r="F10" s="24">
        <v>24</v>
      </c>
      <c r="G10" s="1"/>
      <c r="H10" s="12" t="s">
        <v>25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/>
      <c r="B12" s="28">
        <f>SUM(B6:B10)</f>
        <v>30</v>
      </c>
      <c r="C12" s="1"/>
      <c r="D12" s="1"/>
      <c r="E12" s="28">
        <f>SUM(E6:E10)</f>
        <v>40</v>
      </c>
      <c r="F12" s="28">
        <f>SUM(F6:F10)</f>
        <v>146.5</v>
      </c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x14ac:dyDescent="0.25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5.75" thickBot="1" x14ac:dyDescent="0.3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F10" sqref="F10"/>
    </sheetView>
  </sheetViews>
  <sheetFormatPr baseColWidth="10" defaultColWidth="11.42578125" defaultRowHeight="15" x14ac:dyDescent="0.25"/>
  <cols>
    <col min="1" max="1" width="54.85546875" bestFit="1" customWidth="1"/>
    <col min="3" max="3" width="31.28515625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.75" x14ac:dyDescent="0.3">
      <c r="A2" s="20" t="s">
        <v>1</v>
      </c>
      <c r="B2" s="21" t="s">
        <v>2</v>
      </c>
      <c r="C2" s="20"/>
      <c r="D2" s="21" t="s">
        <v>3</v>
      </c>
      <c r="E2" s="2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 x14ac:dyDescent="0.35">
      <c r="A3" s="20" t="s">
        <v>4</v>
      </c>
      <c r="B3" s="21" t="s">
        <v>2</v>
      </c>
      <c r="C3" s="20"/>
      <c r="D3" s="21" t="s">
        <v>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2" t="s">
        <v>6</v>
      </c>
      <c r="B4" s="3" t="s">
        <v>7</v>
      </c>
      <c r="C4" s="3"/>
      <c r="D4" s="3"/>
      <c r="E4" s="3"/>
      <c r="F4" s="3"/>
      <c r="G4" s="3"/>
      <c r="H4" s="4"/>
      <c r="J4" s="2" t="s">
        <v>8</v>
      </c>
      <c r="K4" s="3" t="s">
        <v>7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10" t="s">
        <v>16</v>
      </c>
      <c r="J5" s="5" t="s">
        <v>17</v>
      </c>
      <c r="K5" s="6" t="s">
        <v>18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19</v>
      </c>
      <c r="R5" s="7" t="s">
        <v>16</v>
      </c>
    </row>
    <row r="6" spans="1:19" x14ac:dyDescent="0.25">
      <c r="A6" s="25" t="s">
        <v>26</v>
      </c>
      <c r="B6" s="3">
        <v>6</v>
      </c>
      <c r="C6" s="19"/>
      <c r="D6" s="3">
        <v>6</v>
      </c>
      <c r="E6" s="3">
        <v>7</v>
      </c>
      <c r="F6" s="3">
        <v>28</v>
      </c>
      <c r="G6" s="3"/>
      <c r="H6" s="4"/>
      <c r="J6" s="16"/>
      <c r="K6" s="17"/>
      <c r="L6" s="17"/>
      <c r="M6" s="17"/>
      <c r="N6" s="17"/>
      <c r="O6" s="17"/>
      <c r="P6" s="17"/>
      <c r="Q6" s="17"/>
      <c r="R6" s="18"/>
    </row>
    <row r="7" spans="1:19" x14ac:dyDescent="0.25">
      <c r="A7" s="26" t="s">
        <v>27</v>
      </c>
      <c r="B7" s="24">
        <v>6</v>
      </c>
      <c r="C7" s="1"/>
      <c r="D7" s="1">
        <v>6</v>
      </c>
      <c r="E7" s="1">
        <v>7</v>
      </c>
      <c r="F7" s="24">
        <v>51</v>
      </c>
      <c r="G7" s="1"/>
      <c r="H7" s="12"/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26" t="s">
        <v>28</v>
      </c>
      <c r="B8" s="1">
        <v>6</v>
      </c>
      <c r="C8" s="1"/>
      <c r="D8" s="1">
        <v>6</v>
      </c>
      <c r="E8" s="1">
        <v>9</v>
      </c>
      <c r="F8" s="1">
        <v>33.5</v>
      </c>
      <c r="G8" s="1"/>
      <c r="H8" s="12"/>
      <c r="J8" s="11"/>
      <c r="K8" s="1"/>
      <c r="L8" s="1"/>
      <c r="M8" s="1"/>
      <c r="N8" s="1"/>
      <c r="O8" s="1"/>
      <c r="P8" s="1"/>
      <c r="Q8" s="1"/>
      <c r="R8" s="12"/>
    </row>
    <row r="9" spans="1:19" x14ac:dyDescent="0.25">
      <c r="A9" s="25" t="s">
        <v>29</v>
      </c>
      <c r="B9" s="24">
        <v>6</v>
      </c>
      <c r="C9" s="1"/>
      <c r="D9" s="1">
        <v>6</v>
      </c>
      <c r="E9" s="1">
        <v>3</v>
      </c>
      <c r="F9" s="24">
        <v>48</v>
      </c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25" t="s">
        <v>30</v>
      </c>
      <c r="B10" s="24">
        <v>6</v>
      </c>
      <c r="C10" s="1"/>
      <c r="D10" s="1">
        <v>6</v>
      </c>
      <c r="E10" s="1">
        <v>2</v>
      </c>
      <c r="F10" s="1">
        <v>26</v>
      </c>
      <c r="G10" s="1"/>
      <c r="H10" s="12" t="s">
        <v>25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/>
      <c r="B12" s="28">
        <f>SUM(B6:B10)</f>
        <v>30</v>
      </c>
      <c r="C12" s="1"/>
      <c r="D12" s="1"/>
      <c r="E12" s="28">
        <f>SUM(E6:E10)</f>
        <v>28</v>
      </c>
      <c r="F12" s="28">
        <f>SUM(F6:F10)</f>
        <v>186.5</v>
      </c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x14ac:dyDescent="0.25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5.75" thickBot="1" x14ac:dyDescent="0.3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H10" sqref="H10"/>
    </sheetView>
  </sheetViews>
  <sheetFormatPr baseColWidth="10" defaultColWidth="11.42578125" defaultRowHeight="15" x14ac:dyDescent="0.25"/>
  <cols>
    <col min="1" max="1" width="54.5703125" bestFit="1" customWidth="1"/>
    <col min="3" max="3" width="41.28515625" customWidth="1"/>
    <col min="5" max="5" width="10.42578125" bestFit="1" customWidth="1"/>
    <col min="8" max="8" width="41.85546875" bestFit="1" customWidth="1"/>
    <col min="9" max="9" width="31.42578125" customWidth="1"/>
    <col min="11" max="11" width="12.85546875" customWidth="1"/>
    <col min="12" max="12" width="35.140625" customWidth="1"/>
  </cols>
  <sheetData>
    <row r="1" spans="1:19" ht="26.25" x14ac:dyDescent="0.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.75" x14ac:dyDescent="0.3">
      <c r="A2" s="20" t="s">
        <v>1</v>
      </c>
      <c r="B2" s="21" t="s">
        <v>2</v>
      </c>
      <c r="C2" s="20"/>
      <c r="D2" s="21" t="s">
        <v>5</v>
      </c>
      <c r="E2" s="2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 x14ac:dyDescent="0.35">
      <c r="A3" s="20" t="s">
        <v>4</v>
      </c>
      <c r="B3" s="21" t="s">
        <v>2</v>
      </c>
      <c r="C3" s="20"/>
      <c r="D3" s="21" t="s">
        <v>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2" t="s">
        <v>6</v>
      </c>
      <c r="B4" s="3" t="s">
        <v>7</v>
      </c>
      <c r="C4" s="3"/>
      <c r="D4" s="3"/>
      <c r="E4" s="3"/>
      <c r="F4" s="3"/>
      <c r="G4" s="3"/>
      <c r="H4" s="4"/>
      <c r="J4" s="2" t="s">
        <v>8</v>
      </c>
      <c r="K4" s="3" t="s">
        <v>31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10" t="s">
        <v>16</v>
      </c>
      <c r="J5" s="5" t="s">
        <v>17</v>
      </c>
      <c r="K5" s="6" t="s">
        <v>18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19</v>
      </c>
      <c r="R5" s="7" t="s">
        <v>16</v>
      </c>
    </row>
    <row r="6" spans="1:19" ht="15.75" thickBot="1" x14ac:dyDescent="0.3">
      <c r="A6" s="35" t="s">
        <v>32</v>
      </c>
      <c r="B6" s="37">
        <v>6</v>
      </c>
      <c r="C6" s="19" t="s">
        <v>33</v>
      </c>
      <c r="D6" s="3">
        <v>6</v>
      </c>
      <c r="E6" s="27">
        <v>3</v>
      </c>
      <c r="F6" s="27">
        <v>26</v>
      </c>
      <c r="G6" s="3"/>
      <c r="H6" s="4"/>
      <c r="J6" s="16" t="s">
        <v>34</v>
      </c>
      <c r="K6" s="17">
        <v>6</v>
      </c>
      <c r="L6" s="33" t="s">
        <v>35</v>
      </c>
      <c r="M6" s="17">
        <v>6</v>
      </c>
      <c r="N6" s="17">
        <v>3</v>
      </c>
      <c r="O6" s="17">
        <v>26</v>
      </c>
      <c r="P6" s="17"/>
      <c r="Q6" s="17" t="s">
        <v>36</v>
      </c>
      <c r="R6" s="18"/>
    </row>
    <row r="7" spans="1:19" x14ac:dyDescent="0.25">
      <c r="A7" s="36"/>
      <c r="B7" s="38"/>
      <c r="C7" s="32" t="s">
        <v>37</v>
      </c>
      <c r="D7" s="3">
        <v>6</v>
      </c>
      <c r="E7" s="27">
        <v>3</v>
      </c>
      <c r="F7" s="27">
        <v>26</v>
      </c>
      <c r="G7" s="17"/>
      <c r="H7" s="18"/>
      <c r="J7" s="16"/>
      <c r="K7" s="17"/>
      <c r="L7" s="30"/>
      <c r="M7" s="17"/>
      <c r="N7" s="17"/>
      <c r="O7" s="17"/>
      <c r="P7" s="17"/>
      <c r="Q7" s="17"/>
      <c r="R7" s="18"/>
    </row>
    <row r="8" spans="1:19" x14ac:dyDescent="0.25">
      <c r="A8" s="11" t="s">
        <v>38</v>
      </c>
      <c r="B8" s="24">
        <v>6</v>
      </c>
      <c r="C8" s="1"/>
      <c r="D8" s="1">
        <v>6</v>
      </c>
      <c r="E8" s="24">
        <v>6</v>
      </c>
      <c r="F8" s="24">
        <v>23</v>
      </c>
      <c r="G8" s="1"/>
      <c r="H8" s="12"/>
      <c r="J8" s="11" t="s">
        <v>34</v>
      </c>
      <c r="K8" s="1">
        <v>6</v>
      </c>
      <c r="L8" s="24" t="s">
        <v>37</v>
      </c>
      <c r="M8" s="1">
        <v>6</v>
      </c>
      <c r="N8" s="1">
        <v>3</v>
      </c>
      <c r="O8" s="1">
        <v>26</v>
      </c>
      <c r="P8" s="1"/>
      <c r="Q8" s="1" t="s">
        <v>36</v>
      </c>
      <c r="R8" s="12"/>
    </row>
    <row r="9" spans="1:19" x14ac:dyDescent="0.25">
      <c r="A9" s="11" t="s">
        <v>39</v>
      </c>
      <c r="B9" s="24">
        <v>6</v>
      </c>
      <c r="C9" s="1"/>
      <c r="D9" s="1">
        <v>6</v>
      </c>
      <c r="E9" s="24">
        <v>6</v>
      </c>
      <c r="F9" s="24">
        <v>23</v>
      </c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11" t="s">
        <v>40</v>
      </c>
      <c r="B10" s="1">
        <v>3</v>
      </c>
      <c r="C10" s="1"/>
      <c r="D10" s="1">
        <v>3</v>
      </c>
      <c r="E10" s="1"/>
      <c r="F10" s="1">
        <v>10</v>
      </c>
      <c r="G10" s="1"/>
      <c r="H10" s="41" t="s">
        <v>25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 t="s">
        <v>41</v>
      </c>
      <c r="B11" s="24">
        <v>6</v>
      </c>
      <c r="C11" s="1"/>
      <c r="D11" s="1">
        <v>6</v>
      </c>
      <c r="E11" s="1">
        <v>3</v>
      </c>
      <c r="F11" s="24">
        <v>39</v>
      </c>
      <c r="G11" s="1"/>
      <c r="H11" s="12" t="s">
        <v>25</v>
      </c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 t="s">
        <v>42</v>
      </c>
      <c r="B12" s="24">
        <v>3</v>
      </c>
      <c r="C12" s="1"/>
      <c r="D12" s="1">
        <v>3</v>
      </c>
      <c r="E12" s="1"/>
      <c r="F12" s="24">
        <v>26</v>
      </c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28">
        <f>SUM(B6:B12)</f>
        <v>30</v>
      </c>
      <c r="C14" s="1"/>
      <c r="D14" s="28"/>
      <c r="E14" s="28">
        <f>SUM(E6:E12)</f>
        <v>21</v>
      </c>
      <c r="F14" s="28">
        <f>SUM(F6:F12)</f>
        <v>173</v>
      </c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x14ac:dyDescent="0.25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x14ac:dyDescent="0.25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8" ht="15.75" thickBot="1" x14ac:dyDescent="0.3">
      <c r="A37" s="13"/>
      <c r="B37" s="14"/>
      <c r="C37" s="14"/>
      <c r="D37" s="14"/>
      <c r="E37" s="14"/>
      <c r="F37" s="14"/>
      <c r="G37" s="14"/>
      <c r="H37" s="15"/>
      <c r="J37" s="13"/>
      <c r="K37" s="14"/>
      <c r="L37" s="14"/>
      <c r="M37" s="14"/>
      <c r="N37" s="14"/>
      <c r="O37" s="14"/>
      <c r="P37" s="14"/>
      <c r="Q37" s="14"/>
      <c r="R37" s="15"/>
    </row>
  </sheetData>
  <mergeCells count="3">
    <mergeCell ref="A1:S1"/>
    <mergeCell ref="A6:A7"/>
    <mergeCell ref="B6:B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7" workbookViewId="0">
      <selection activeCell="F23" sqref="F23"/>
    </sheetView>
  </sheetViews>
  <sheetFormatPr baseColWidth="10" defaultColWidth="11.42578125" defaultRowHeight="15" x14ac:dyDescent="0.25"/>
  <cols>
    <col min="1" max="1" width="63.28515625" bestFit="1" customWidth="1"/>
    <col min="3" max="3" width="39" customWidth="1"/>
    <col min="5" max="5" width="10.42578125" bestFit="1" customWidth="1"/>
    <col min="7" max="7" width="6.42578125" customWidth="1"/>
    <col min="8" max="8" width="41.28515625" customWidth="1"/>
    <col min="9" max="9" width="31.42578125" customWidth="1"/>
    <col min="11" max="11" width="17.85546875" customWidth="1"/>
    <col min="12" max="12" width="37.140625" customWidth="1"/>
  </cols>
  <sheetData>
    <row r="1" spans="1:19" ht="26.25" x14ac:dyDescent="0.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.75" x14ac:dyDescent="0.3">
      <c r="A2" s="20" t="s">
        <v>1</v>
      </c>
      <c r="B2" s="21" t="s">
        <v>2</v>
      </c>
      <c r="C2" s="20"/>
      <c r="D2" s="21" t="s">
        <v>5</v>
      </c>
      <c r="E2" s="2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 x14ac:dyDescent="0.35">
      <c r="A3" s="20" t="s">
        <v>4</v>
      </c>
      <c r="B3" s="21" t="s">
        <v>2</v>
      </c>
      <c r="C3" s="20"/>
      <c r="D3" s="21" t="s">
        <v>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2" t="s">
        <v>6</v>
      </c>
      <c r="B4" s="3" t="s">
        <v>7</v>
      </c>
      <c r="C4" s="3"/>
      <c r="D4" s="3"/>
      <c r="E4" s="3"/>
      <c r="F4" s="3"/>
      <c r="G4" s="3"/>
      <c r="H4" s="4"/>
      <c r="J4" s="2" t="s">
        <v>8</v>
      </c>
      <c r="K4" s="3" t="s">
        <v>43</v>
      </c>
      <c r="L4" s="3"/>
      <c r="M4" s="3"/>
      <c r="N4" s="3"/>
      <c r="O4" s="3"/>
      <c r="P4" s="3"/>
      <c r="Q4" s="3"/>
      <c r="R4" s="4"/>
    </row>
    <row r="5" spans="1:19" ht="55.5" customHeight="1" thickBot="1" x14ac:dyDescent="0.3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10" t="s">
        <v>16</v>
      </c>
      <c r="J5" s="5" t="s">
        <v>17</v>
      </c>
      <c r="K5" s="6" t="s">
        <v>18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19</v>
      </c>
      <c r="R5" s="7" t="s">
        <v>16</v>
      </c>
    </row>
    <row r="6" spans="1:19" ht="15.75" thickBot="1" x14ac:dyDescent="0.3">
      <c r="A6" s="39" t="s">
        <v>44</v>
      </c>
      <c r="B6" s="37">
        <v>6</v>
      </c>
      <c r="C6" s="19" t="s">
        <v>33</v>
      </c>
      <c r="D6" s="3">
        <v>6</v>
      </c>
      <c r="E6" s="27">
        <v>3</v>
      </c>
      <c r="F6" s="27">
        <v>25</v>
      </c>
      <c r="G6" s="3"/>
      <c r="H6" s="4"/>
      <c r="J6" s="16" t="s">
        <v>45</v>
      </c>
      <c r="K6" s="17">
        <v>6</v>
      </c>
      <c r="L6" s="30" t="s">
        <v>33</v>
      </c>
      <c r="M6" s="17">
        <v>6</v>
      </c>
      <c r="N6" s="17">
        <v>3</v>
      </c>
      <c r="O6" s="17">
        <v>25</v>
      </c>
      <c r="P6" s="17"/>
      <c r="Q6" s="17" t="s">
        <v>36</v>
      </c>
      <c r="R6" s="18"/>
    </row>
    <row r="7" spans="1:19" x14ac:dyDescent="0.25">
      <c r="A7" s="40"/>
      <c r="B7" s="38"/>
      <c r="C7" s="32" t="s">
        <v>46</v>
      </c>
      <c r="D7" s="17">
        <v>6</v>
      </c>
      <c r="E7" s="27">
        <v>3</v>
      </c>
      <c r="F7" s="27">
        <v>25</v>
      </c>
      <c r="G7" s="17"/>
      <c r="H7" s="18"/>
      <c r="J7" s="16"/>
      <c r="K7" s="17"/>
      <c r="L7" s="30"/>
      <c r="M7" s="17"/>
      <c r="N7" s="17"/>
      <c r="O7" s="17"/>
      <c r="P7" s="17"/>
      <c r="Q7" s="17"/>
      <c r="R7" s="18"/>
    </row>
    <row r="8" spans="1:19" x14ac:dyDescent="0.25">
      <c r="A8" s="11" t="s">
        <v>47</v>
      </c>
      <c r="B8" s="24">
        <v>3</v>
      </c>
      <c r="C8" s="1"/>
      <c r="D8" s="1">
        <v>3</v>
      </c>
      <c r="E8" s="1">
        <v>3</v>
      </c>
      <c r="F8" s="24">
        <v>20</v>
      </c>
      <c r="G8" s="1"/>
      <c r="H8" s="12"/>
      <c r="J8" s="11" t="s">
        <v>45</v>
      </c>
      <c r="K8" s="1">
        <v>6</v>
      </c>
      <c r="L8" s="24" t="s">
        <v>46</v>
      </c>
      <c r="M8" s="1">
        <v>6</v>
      </c>
      <c r="N8" s="1">
        <v>3</v>
      </c>
      <c r="O8" s="1">
        <v>25</v>
      </c>
      <c r="P8" s="1"/>
      <c r="Q8" s="1" t="s">
        <v>36</v>
      </c>
      <c r="R8" s="12"/>
    </row>
    <row r="9" spans="1:19" x14ac:dyDescent="0.25">
      <c r="A9" s="11" t="s">
        <v>48</v>
      </c>
      <c r="B9" s="24">
        <v>6</v>
      </c>
      <c r="C9" s="1"/>
      <c r="D9" s="1">
        <v>6</v>
      </c>
      <c r="E9" s="24">
        <v>6</v>
      </c>
      <c r="F9" s="24">
        <v>23</v>
      </c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11" t="s">
        <v>49</v>
      </c>
      <c r="B10" s="1">
        <v>3</v>
      </c>
      <c r="C10" s="1"/>
      <c r="D10" s="1">
        <v>3</v>
      </c>
      <c r="E10" s="1"/>
      <c r="F10" s="1">
        <v>10</v>
      </c>
      <c r="G10" s="1"/>
      <c r="H10" s="41" t="s">
        <v>25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 t="s">
        <v>50</v>
      </c>
      <c r="B11" s="24">
        <v>6</v>
      </c>
      <c r="C11" s="1"/>
      <c r="D11" s="1">
        <v>6</v>
      </c>
      <c r="E11" s="1">
        <v>4</v>
      </c>
      <c r="F11" s="24">
        <v>35</v>
      </c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 t="s">
        <v>51</v>
      </c>
      <c r="B12" s="24">
        <v>6</v>
      </c>
      <c r="C12" s="23"/>
      <c r="D12" s="1">
        <v>6</v>
      </c>
      <c r="E12" s="1"/>
      <c r="F12" s="24">
        <v>33</v>
      </c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28">
        <f>SUM(B6:B12)</f>
        <v>30</v>
      </c>
      <c r="C14" s="1"/>
      <c r="D14" s="1"/>
      <c r="E14" s="28">
        <f>SUM(E6:E12)</f>
        <v>19</v>
      </c>
      <c r="F14" s="28">
        <f>SUM(F6:F12)</f>
        <v>171</v>
      </c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24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x14ac:dyDescent="0.25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x14ac:dyDescent="0.25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8" ht="15.75" thickBot="1" x14ac:dyDescent="0.3">
      <c r="A37" s="13"/>
      <c r="B37" s="14"/>
      <c r="C37" s="14"/>
      <c r="D37" s="14"/>
      <c r="E37" s="14"/>
      <c r="F37" s="14"/>
      <c r="G37" s="14"/>
      <c r="H37" s="15"/>
      <c r="J37" s="13"/>
      <c r="K37" s="14"/>
      <c r="L37" s="14"/>
      <c r="M37" s="14"/>
      <c r="N37" s="14"/>
      <c r="O37" s="14"/>
      <c r="P37" s="14"/>
      <c r="Q37" s="14"/>
      <c r="R37" s="15"/>
    </row>
  </sheetData>
  <mergeCells count="3">
    <mergeCell ref="A1:S1"/>
    <mergeCell ref="A6:A7"/>
    <mergeCell ref="B6:B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6" ma:contentTypeDescription="Crée un document." ma:contentTypeScope="" ma:versionID="ec3005dec430a44eb77589d4fb33557e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5a8730893f37d55e8c0d8642335aea94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fbcb1d4-d2f7-438c-bb08-f3b28cca35f7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31705-D5F7-44EA-B86B-062ADFBAC038}">
  <ds:schemaRefs>
    <ds:schemaRef ds:uri="a2df0eb7-34f5-4cd5-89b3-0cb59d5f25b2"/>
    <ds:schemaRef ds:uri="http://schemas.microsoft.com/office/2006/documentManagement/types"/>
    <ds:schemaRef ds:uri="http://purl.org/dc/elements/1.1/"/>
    <ds:schemaRef ds:uri="http://schemas.microsoft.com/office/2006/metadata/properties"/>
    <ds:schemaRef ds:uri="ff08b7a4-d38f-4805-8f23-9647816da4e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083024-3909-4730-B386-1F0CAC0824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D0EEB0-B2DC-417F-9424-823ADF682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/>
  <dcterms:created xsi:type="dcterms:W3CDTF">2017-07-13T13:31:32Z</dcterms:created>
  <dcterms:modified xsi:type="dcterms:W3CDTF">2023-02-02T14:38:07Z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